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U:\ПРИУЭ расчеты\0001\"/>
    </mc:Choice>
  </mc:AlternateContent>
  <bookViews>
    <workbookView xWindow="0" yWindow="120" windowWidth="21255" windowHeight="9375" tabRatio="501" activeTab="1"/>
  </bookViews>
  <sheets>
    <sheet name="Сводка затрат" sheetId="1" r:id="rId1"/>
    <sheet name="2022 г.  факт " sheetId="3" r:id="rId2"/>
    <sheet name="2022 Обоснование факт" sheetId="2" r:id="rId3"/>
  </sheets>
  <externalReferences>
    <externalReference r:id="rId4"/>
  </externalReferences>
  <definedNames>
    <definedName name="FOT" localSheetId="1">#REF!</definedName>
    <definedName name="FOT">#REF!</definedName>
    <definedName name="_xlnm.Print_Area" localSheetId="0">'Сводка затрат'!$A$1:$L$12</definedName>
  </definedNames>
  <calcPr calcId="162913" calcMode="manual"/>
</workbook>
</file>

<file path=xl/calcChain.xml><?xml version="1.0" encoding="utf-8"?>
<calcChain xmlns="http://schemas.openxmlformats.org/spreadsheetml/2006/main">
  <c r="D13" i="3" l="1"/>
  <c r="D15" i="3" s="1"/>
  <c r="J6" i="1" l="1"/>
  <c r="J7" i="1"/>
  <c r="J8" i="1"/>
  <c r="J9" i="1"/>
  <c r="J10" i="1"/>
  <c r="J11" i="1"/>
  <c r="J5" i="1"/>
  <c r="H12" i="1"/>
  <c r="J12" i="1" l="1"/>
  <c r="E1" i="1"/>
  <c r="I12" i="1" l="1"/>
</calcChain>
</file>

<file path=xl/comments1.xml><?xml version="1.0" encoding="utf-8"?>
<comments xmlns="http://schemas.openxmlformats.org/spreadsheetml/2006/main">
  <authors>
    <author>Грошева Алина Геннадиевна</author>
  </authors>
  <commentList>
    <comment ref="E3" authorId="0" shapeId="0">
      <text>
        <r>
          <rPr>
            <b/>
            <sz val="9"/>
            <color indexed="81"/>
            <rFont val="Tahoma"/>
            <family val="2"/>
            <charset val="204"/>
          </rPr>
          <t>Грошева Алина Геннадиевна:</t>
        </r>
        <r>
          <rPr>
            <sz val="9"/>
            <color indexed="81"/>
            <rFont val="Tahoma"/>
            <family val="2"/>
            <charset val="204"/>
          </rPr>
          <t xml:space="preserve">
Год указываем в соотвествии с годом заключенного доп. соглашения</t>
        </r>
      </text>
    </comment>
  </commentList>
</comments>
</file>

<file path=xl/sharedStrings.xml><?xml version="1.0" encoding="utf-8"?>
<sst xmlns="http://schemas.openxmlformats.org/spreadsheetml/2006/main" count="41" uniqueCount="39">
  <si>
    <t>Сметный расчет по ИП №</t>
  </si>
  <si>
    <t>Год реализации</t>
  </si>
  <si>
    <t>код ИП</t>
  </si>
  <si>
    <t>Наименование ИП</t>
  </si>
  <si>
    <t>Стоимость  за 1 ед. оборудования в прогнозных ценах, тыс. руб. без НДС</t>
  </si>
  <si>
    <t>Кол- во</t>
  </si>
  <si>
    <t>Принятие к бухгалтерскому учету (документ)</t>
  </si>
  <si>
    <t>1</t>
  </si>
  <si>
    <t>2</t>
  </si>
  <si>
    <t>3</t>
  </si>
  <si>
    <t>4</t>
  </si>
  <si>
    <t>5</t>
  </si>
  <si>
    <t>6</t>
  </si>
  <si>
    <t>Итого</t>
  </si>
  <si>
    <t>Модель оборудования</t>
  </si>
  <si>
    <t>Стоимость в ценах базового (2022) года, тыс. руб. без НДС</t>
  </si>
  <si>
    <t>Всего, в тыс. руб. без НДС</t>
  </si>
  <si>
    <t>Всего, в тыс. руб. с НДС</t>
  </si>
  <si>
    <t>Стоимость в ценах базового (2022) года, тыс. руб. с НДС</t>
  </si>
  <si>
    <t>N_003-26-5-05.20-0001</t>
  </si>
  <si>
    <t>Приобретение комплексов оборудования для учета электрической энергии с удаленным сбором данных, созданных на объектах Вологодского филиала ПАО "Россети Северо-Запад" в рамках энергосервисных контрактов с АО "Энергосервис Северо-Запада" от 21.04.2020 №ВЭ2.6-20/0146, от 21.04.2020 №ВЭ2.6-20/0147, от 21.04.2020 №ВЭ2.6-20/0148, от 22.04.2020 №ВЭ2.6-20/0150, от 17.10.2019 №ВЭ2.6-19/0252 (123 комплекса)</t>
  </si>
  <si>
    <t>123 комплекса</t>
  </si>
  <si>
    <t>Стоимость по энергосервисному контракту №ВЭ2.6-19/0252 от 17.10.2019 - 737,21952 тыс.руб
Стоимость по энергосервисным контрактам №ВЭ2.6-20/0146 от 21.04.2020; №ВЭ2.6-20/0147 от 21.04.2020; №ВЭ2.6-20/0148от 21.04.2020; №ВЭ2.6-20/0150 от 22.04.2020 - 10,16626 тыс.руб</t>
  </si>
  <si>
    <t>Стоимость по энергосервисному контракту №ВЭ2.6-19/0252 от 17.10.2019 - 884,66342 тыс.руб
Стоимость по энергосервисным контрактам №ВЭ2.6-20/0146 от 21.04.2020; №ВЭ2.6-20/0147 от 21.04.2020; №ВЭ2.6-20/0148от 21.04.2020; №ВЭ2.6-20/0150 от 22.04.2020 - 12,19952 тыс.руб</t>
  </si>
  <si>
    <t>Стоимость по энергосервисному контракту №ВЭ2.6-19/0252 от 17.10.2019 - 737,21952 тыс.руб
Стоимость по остальным энергосервисным контрактам - 0,08333 тыс.руб</t>
  </si>
  <si>
    <t xml:space="preserve">Источник ценовой информации:
Энергосервисный контракт №ВЭ2.6-20/0146 от 21.04.2020 с дополнительным соглашением от 21.04.2020 № 12
Энергосервисный контракт №ВЭ2.6-20/0147 от 21.04.2020 с дополнительным соглашением от 21.04.2020 № 14
Энергосервисный контракт №ВЭ2.6-20/0148 от 21.04.2020 с дополнительным соглашением от 21.04.2020 № 16
Энергосервисный контракт №ВЭ2.6-20/0150 от 22.04.2020 с дополнительным соглашением от 22.04.2020 № 16
Энергосервисный контракт №ВЭ2.6-19/0252 от 17.10.2019
</t>
  </si>
  <si>
    <t>Сводка затрат</t>
  </si>
  <si>
    <t>по фактическим затратам</t>
  </si>
  <si>
    <t>Год ввода в эксплуатацию</t>
  </si>
  <si>
    <t>Вид работ</t>
  </si>
  <si>
    <t>Стоимость  тыс. руб.</t>
  </si>
  <si>
    <t>ПИР</t>
  </si>
  <si>
    <t>Стоимость СМР</t>
  </si>
  <si>
    <t>Оборудование</t>
  </si>
  <si>
    <t>Прочее (аренда,ФОТ, проценты по кредиту и т.п.)</t>
  </si>
  <si>
    <t>Итого без НДС</t>
  </si>
  <si>
    <t>в т.ч. НДС</t>
  </si>
  <si>
    <t>Оценка полной стоимости проекта с НДС</t>
  </si>
  <si>
    <t>Составлен на основании: энергосервисных контрактов с АО "Энергосервис Северо-Запада" от 21.04.2020 №ВЭ2.6-20/0146, от 21.04.2020 №ВЭ2.6-20/0147, от 21.04.2020 №ВЭ2.6-20/0148, от 22.04.2020 №ВЭ2.6-20/0150, от 17.10.2019 №ВЭ2.6-19/0252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</si>
</sst>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0"/>
    <numFmt numFmtId="165" formatCode="0.0000000"/>
  </numFmts>
  <fonts count="19" x14ac:knownFonts="1">
    <font>
      <sz val="8"/>
      <name val="Arial"/>
    </font>
    <font>
      <b/>
      <sz val="12"/>
      <color rgb="FF000000"/>
      <name val="Times New Roman"/>
      <family val="2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b/>
      <sz val="9"/>
      <color rgb="FF000000"/>
      <name val="Times New Roman"/>
      <family val="2"/>
    </font>
    <font>
      <sz val="9"/>
      <color rgb="FF000000"/>
      <name val="Times New Roman"/>
      <family val="2"/>
    </font>
    <font>
      <b/>
      <i/>
      <sz val="10"/>
      <color rgb="FF000000"/>
      <name val="Arial"/>
      <family val="2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8"/>
      <name val="Arial"/>
      <family val="2"/>
      <charset val="204"/>
    </font>
    <font>
      <sz val="9"/>
      <name val="Times New Roman"/>
      <family val="2"/>
    </font>
    <font>
      <sz val="8"/>
      <name val="Arial"/>
      <family val="2"/>
    </font>
    <font>
      <sz val="12"/>
      <color indexed="8"/>
      <name val="Calibri"/>
      <family val="2"/>
      <charset val="204"/>
    </font>
    <font>
      <sz val="10"/>
      <name val="Arial Cyr"/>
      <charset val="204"/>
    </font>
    <font>
      <b/>
      <sz val="12"/>
      <name val="Calibri"/>
      <family val="2"/>
      <charset val="204"/>
    </font>
    <font>
      <b/>
      <sz val="11"/>
      <name val="Calibri"/>
      <family val="2"/>
      <charset val="204"/>
    </font>
    <font>
      <sz val="11"/>
      <name val="Calibri"/>
      <family val="2"/>
      <charset val="204"/>
    </font>
    <font>
      <sz val="12"/>
      <name val="Calibri"/>
      <family val="2"/>
      <charset val="204"/>
    </font>
    <font>
      <b/>
      <sz val="12"/>
      <color indexed="8"/>
      <name val="Calibri"/>
      <family val="2"/>
      <charset val="204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3">
    <xf numFmtId="0" fontId="0" fillId="0" borderId="0"/>
    <xf numFmtId="0" fontId="11" fillId="0" borderId="2"/>
    <xf numFmtId="0" fontId="13" fillId="0" borderId="2"/>
  </cellStyleXfs>
  <cellXfs count="48">
    <xf numFmtId="0" fontId="0" fillId="0" borderId="0" xfId="0"/>
    <xf numFmtId="0" fontId="0" fillId="0" borderId="0" xfId="0" applyAlignment="1">
      <alignment horizontal="left"/>
    </xf>
    <xf numFmtId="0" fontId="1" fillId="0" borderId="1" xfId="0" applyFont="1" applyBorder="1" applyAlignment="1">
      <alignment horizontal="left" vertical="center"/>
    </xf>
    <xf numFmtId="0" fontId="2" fillId="0" borderId="2" xfId="0" applyFont="1" applyBorder="1" applyAlignment="1">
      <alignment horizontal="left" vertical="center"/>
    </xf>
    <xf numFmtId="0" fontId="4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165" fontId="0" fillId="0" borderId="0" xfId="0" applyNumberFormat="1" applyAlignment="1">
      <alignment horizontal="left"/>
    </xf>
    <xf numFmtId="164" fontId="5" fillId="0" borderId="3" xfId="0" applyNumberFormat="1" applyFont="1" applyBorder="1" applyAlignment="1">
      <alignment horizontal="center" vertical="center" wrapText="1"/>
    </xf>
    <xf numFmtId="1" fontId="5" fillId="0" borderId="3" xfId="0" applyNumberFormat="1" applyFont="1" applyBorder="1" applyAlignment="1">
      <alignment horizontal="center" vertical="center" wrapText="1"/>
    </xf>
    <xf numFmtId="164" fontId="4" fillId="0" borderId="3" xfId="0" applyNumberFormat="1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1" fontId="4" fillId="0" borderId="3" xfId="0" applyNumberFormat="1" applyFont="1" applyBorder="1" applyAlignment="1">
      <alignment horizontal="center" vertical="center"/>
    </xf>
    <xf numFmtId="0" fontId="9" fillId="0" borderId="0" xfId="0" applyFont="1" applyAlignment="1">
      <alignment horizontal="left"/>
    </xf>
    <xf numFmtId="0" fontId="3" fillId="0" borderId="1" xfId="0" applyFont="1" applyBorder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0" fontId="4" fillId="0" borderId="8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10" fillId="0" borderId="5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164" fontId="5" fillId="0" borderId="5" xfId="0" applyNumberFormat="1" applyFont="1" applyBorder="1" applyAlignment="1">
      <alignment horizontal="center" vertical="center" wrapText="1"/>
    </xf>
    <xf numFmtId="164" fontId="5" fillId="0" borderId="6" xfId="0" applyNumberFormat="1" applyFont="1" applyBorder="1" applyAlignment="1">
      <alignment horizontal="center" vertical="center" wrapText="1"/>
    </xf>
    <xf numFmtId="164" fontId="5" fillId="0" borderId="7" xfId="0" applyNumberFormat="1" applyFont="1" applyBorder="1" applyAlignment="1">
      <alignment horizontal="center" vertical="center" wrapText="1"/>
    </xf>
    <xf numFmtId="0" fontId="12" fillId="0" borderId="2" xfId="1" applyNumberFormat="1" applyFont="1" applyAlignment="1">
      <alignment horizontal="center"/>
    </xf>
    <xf numFmtId="0" fontId="13" fillId="0" borderId="2" xfId="2"/>
    <xf numFmtId="0" fontId="14" fillId="0" borderId="2" xfId="1" applyNumberFormat="1" applyFont="1" applyAlignment="1">
      <alignment horizontal="center" vertical="top" wrapText="1"/>
    </xf>
    <xf numFmtId="0" fontId="15" fillId="0" borderId="2" xfId="1" applyNumberFormat="1" applyFont="1" applyAlignment="1">
      <alignment horizontal="center" vertical="center" wrapText="1"/>
    </xf>
    <xf numFmtId="0" fontId="16" fillId="0" borderId="2" xfId="1" applyNumberFormat="1" applyFont="1" applyAlignment="1">
      <alignment horizontal="center" vertical="center" wrapText="1"/>
    </xf>
    <xf numFmtId="0" fontId="17" fillId="0" borderId="2" xfId="1" applyNumberFormat="1" applyFont="1" applyAlignment="1">
      <alignment horizontal="center" vertical="center"/>
    </xf>
    <xf numFmtId="0" fontId="14" fillId="0" borderId="2" xfId="1" applyNumberFormat="1" applyFont="1" applyAlignment="1">
      <alignment horizontal="center" vertical="center"/>
    </xf>
    <xf numFmtId="0" fontId="11" fillId="0" borderId="2" xfId="1" applyAlignment="1">
      <alignment horizontal="left"/>
    </xf>
    <xf numFmtId="0" fontId="12" fillId="0" borderId="11" xfId="1" applyNumberFormat="1" applyFont="1" applyBorder="1" applyAlignment="1">
      <alignment horizontal="center" vertical="center" wrapText="1"/>
    </xf>
    <xf numFmtId="0" fontId="12" fillId="0" borderId="12" xfId="1" applyNumberFormat="1" applyFont="1" applyBorder="1" applyAlignment="1">
      <alignment horizontal="center" vertical="center" wrapText="1"/>
    </xf>
    <xf numFmtId="0" fontId="12" fillId="0" borderId="13" xfId="1" applyNumberFormat="1" applyFont="1" applyBorder="1" applyAlignment="1">
      <alignment horizontal="left" vertical="center"/>
    </xf>
    <xf numFmtId="164" fontId="12" fillId="0" borderId="13" xfId="1" applyNumberFormat="1" applyFont="1" applyBorder="1" applyAlignment="1">
      <alignment horizontal="right" vertical="center"/>
    </xf>
    <xf numFmtId="164" fontId="13" fillId="0" borderId="2" xfId="2" applyNumberFormat="1"/>
    <xf numFmtId="0" fontId="12" fillId="0" borderId="13" xfId="1" applyNumberFormat="1" applyFont="1" applyBorder="1" applyAlignment="1">
      <alignment horizontal="left" wrapText="1"/>
    </xf>
    <xf numFmtId="0" fontId="12" fillId="0" borderId="13" xfId="1" applyNumberFormat="1" applyFont="1" applyBorder="1" applyAlignment="1">
      <alignment horizontal="left"/>
    </xf>
    <xf numFmtId="164" fontId="18" fillId="0" borderId="13" xfId="1" applyNumberFormat="1" applyFont="1" applyBorder="1" applyAlignment="1">
      <alignment horizontal="right"/>
    </xf>
    <xf numFmtId="164" fontId="12" fillId="0" borderId="13" xfId="1" applyNumberFormat="1" applyFont="1" applyBorder="1" applyAlignment="1">
      <alignment horizontal="right"/>
    </xf>
  </cellXfs>
  <cellStyles count="3">
    <cellStyle name="Обычный" xfId="0" builtinId="0"/>
    <cellStyle name="Обычный 2" xfId="2"/>
    <cellStyle name="Обычный 4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6" Type="http://schemas.openxmlformats.org/officeDocument/2006/relationships/image" Target="../media/image6.jpg"/><Relationship Id="rId5" Type="http://schemas.openxmlformats.org/officeDocument/2006/relationships/image" Target="../media/image5.jp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18</xdr:col>
      <xdr:colOff>457200</xdr:colOff>
      <xdr:row>49</xdr:row>
      <xdr:rowOff>118847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58400" cy="71197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</xdr:row>
      <xdr:rowOff>0</xdr:rowOff>
    </xdr:from>
    <xdr:to>
      <xdr:col>18</xdr:col>
      <xdr:colOff>457200</xdr:colOff>
      <xdr:row>100</xdr:row>
      <xdr:rowOff>118847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286625"/>
          <a:ext cx="10058400" cy="7119722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0</xdr:row>
      <xdr:rowOff>0</xdr:rowOff>
    </xdr:from>
    <xdr:to>
      <xdr:col>37</xdr:col>
      <xdr:colOff>457200</xdr:colOff>
      <xdr:row>49</xdr:row>
      <xdr:rowOff>118847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34600" y="0"/>
          <a:ext cx="10058400" cy="7119722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51</xdr:row>
      <xdr:rowOff>0</xdr:rowOff>
    </xdr:from>
    <xdr:to>
      <xdr:col>37</xdr:col>
      <xdr:colOff>457200</xdr:colOff>
      <xdr:row>100</xdr:row>
      <xdr:rowOff>118847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34600" y="7286625"/>
          <a:ext cx="10058400" cy="7119722"/>
        </a:xfrm>
        <a:prstGeom prst="rect">
          <a:avLst/>
        </a:prstGeom>
      </xdr:spPr>
    </xdr:pic>
    <xdr:clientData/>
  </xdr:twoCellAnchor>
  <xdr:twoCellAnchor editAs="oneCell">
    <xdr:from>
      <xdr:col>38</xdr:col>
      <xdr:colOff>152400</xdr:colOff>
      <xdr:row>0</xdr:row>
      <xdr:rowOff>28575</xdr:rowOff>
    </xdr:from>
    <xdr:to>
      <xdr:col>57</xdr:col>
      <xdr:colOff>76200</xdr:colOff>
      <xdr:row>50</xdr:row>
      <xdr:rowOff>4547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421600" y="28575"/>
          <a:ext cx="10058400" cy="7119722"/>
        </a:xfrm>
        <a:prstGeom prst="rect">
          <a:avLst/>
        </a:prstGeom>
      </xdr:spPr>
    </xdr:pic>
    <xdr:clientData/>
  </xdr:twoCellAnchor>
  <xdr:twoCellAnchor editAs="oneCell">
    <xdr:from>
      <xdr:col>38</xdr:col>
      <xdr:colOff>0</xdr:colOff>
      <xdr:row>52</xdr:row>
      <xdr:rowOff>0</xdr:rowOff>
    </xdr:from>
    <xdr:to>
      <xdr:col>56</xdr:col>
      <xdr:colOff>457200</xdr:colOff>
      <xdr:row>101</xdr:row>
      <xdr:rowOff>118847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69200" y="7429500"/>
          <a:ext cx="10058400" cy="711972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5;&#1056;&#1048;&#1059;&#1069;%20&#1088;&#1072;&#1089;&#1095;&#1077;&#1090;&#1099;/0020/&#1056;&#1072;&#1089;&#1095;&#1077;&#1090;%20003-26-1-05.20-0020%2012.01.23%20ver%20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ка затрат"/>
      <sheetName val="2021 г.  факт"/>
      <sheetName val="2021 обоснование факт"/>
      <sheetName val="2022 г.  факт "/>
      <sheetName val="2022 обоснование факт"/>
      <sheetName val="2023 г.  "/>
      <sheetName val="ОСР 02-01 23"/>
      <sheetName val="ОСР 09-01 23"/>
      <sheetName val="2024 г.  "/>
      <sheetName val="ОСР 02-01 24"/>
      <sheetName val="ОСР 09-01 24"/>
      <sheetName val="2025 г. "/>
      <sheetName val="ОСР 02-01 25"/>
      <sheetName val="ОСР 09-01 25"/>
      <sheetName val="2026 г. "/>
      <sheetName val="ОСР 02-01 26"/>
      <sheetName val="ОСР 09-01 26"/>
      <sheetName val="2027 г."/>
      <sheetName val="ОСР 02-01 27"/>
      <sheetName val="ОСР 09-01 27"/>
      <sheetName val="2028 г. "/>
      <sheetName val="ОСР 02-01 28"/>
      <sheetName val="ОСР 09-01 28"/>
      <sheetName val="ЛСР 02-01-01"/>
      <sheetName val="ЛСР 02-02-01"/>
      <sheetName val="ЛСР 02-03-01"/>
      <sheetName val="ЛСР 02-04-01 "/>
      <sheetName val="ЛСР 02-04-02 "/>
      <sheetName val="ЛСР 09-01-01"/>
      <sheetName val="ЛСР 09-01-02"/>
      <sheetName val="ЛСР 09-01-03"/>
      <sheetName val="Источники ИЦИ"/>
      <sheetName val="Цены на ОБ и МАТ"/>
      <sheetName val="Табл.1"/>
      <sheetName val="Лист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  <pageSetUpPr autoPageBreaks="0" fitToPage="1"/>
  </sheetPr>
  <dimension ref="A1:L30"/>
  <sheetViews>
    <sheetView workbookViewId="0">
      <selection activeCell="J5" sqref="J5"/>
    </sheetView>
  </sheetViews>
  <sheetFormatPr defaultColWidth="10.5" defaultRowHeight="11.45" customHeight="1" x14ac:dyDescent="0.2"/>
  <cols>
    <col min="1" max="1" width="11.33203125" style="1" customWidth="1"/>
    <col min="2" max="2" width="23.1640625" style="1" customWidth="1"/>
    <col min="3" max="3" width="34.83203125" style="1" customWidth="1"/>
    <col min="4" max="4" width="32.33203125" style="1" customWidth="1"/>
    <col min="5" max="5" width="26.6640625" style="1" customWidth="1"/>
    <col min="6" max="6" width="24" style="1" customWidth="1"/>
    <col min="7" max="7" width="17.33203125" style="1" customWidth="1"/>
    <col min="8" max="8" width="15.33203125" style="1" customWidth="1"/>
    <col min="9" max="9" width="14.6640625" style="1" customWidth="1"/>
    <col min="10" max="10" width="15.5" style="1" customWidth="1"/>
    <col min="11" max="11" width="20.33203125" style="1" customWidth="1"/>
    <col min="12" max="12" width="16" style="1" hidden="1" customWidth="1"/>
  </cols>
  <sheetData>
    <row r="1" spans="1:12" s="1" customFormat="1" ht="15.95" customHeight="1" x14ac:dyDescent="0.2">
      <c r="D1" s="2" t="s">
        <v>0</v>
      </c>
      <c r="E1" s="3" t="str">
        <f>B5</f>
        <v>N_003-26-5-05.20-0001</v>
      </c>
    </row>
    <row r="2" spans="1:12" s="1" customFormat="1" ht="87" customHeight="1" x14ac:dyDescent="0.2">
      <c r="A2" s="17" t="s">
        <v>25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</row>
    <row r="3" spans="1:12" s="1" customFormat="1" ht="63" customHeight="1" x14ac:dyDescent="0.2">
      <c r="A3" s="4" t="s">
        <v>1</v>
      </c>
      <c r="B3" s="4" t="s">
        <v>2</v>
      </c>
      <c r="C3" s="4" t="s">
        <v>3</v>
      </c>
      <c r="D3" s="4" t="s">
        <v>14</v>
      </c>
      <c r="E3" s="4" t="s">
        <v>18</v>
      </c>
      <c r="F3" s="4" t="s">
        <v>15</v>
      </c>
      <c r="G3" s="4" t="s">
        <v>4</v>
      </c>
      <c r="H3" s="4" t="s">
        <v>5</v>
      </c>
      <c r="I3" s="4" t="s">
        <v>16</v>
      </c>
      <c r="J3" s="4" t="s">
        <v>17</v>
      </c>
      <c r="K3" s="4" t="s">
        <v>6</v>
      </c>
    </row>
    <row r="4" spans="1:12" s="1" customFormat="1" ht="12.95" customHeight="1" x14ac:dyDescent="0.2">
      <c r="A4" s="4" t="s">
        <v>7</v>
      </c>
      <c r="B4" s="4" t="s">
        <v>8</v>
      </c>
      <c r="C4" s="4" t="s">
        <v>9</v>
      </c>
      <c r="D4" s="4" t="s">
        <v>10</v>
      </c>
      <c r="E4" s="4" t="s">
        <v>11</v>
      </c>
      <c r="F4" s="4" t="s">
        <v>12</v>
      </c>
      <c r="G4" s="4">
        <v>7</v>
      </c>
      <c r="H4" s="4">
        <v>8</v>
      </c>
      <c r="I4" s="4">
        <v>9</v>
      </c>
      <c r="J4" s="4">
        <v>10</v>
      </c>
      <c r="K4" s="4">
        <v>11</v>
      </c>
    </row>
    <row r="5" spans="1:12" s="1" customFormat="1" ht="12.95" customHeight="1" x14ac:dyDescent="0.2">
      <c r="A5" s="11">
        <v>2022</v>
      </c>
      <c r="B5" s="22" t="s">
        <v>19</v>
      </c>
      <c r="C5" s="22" t="s">
        <v>20</v>
      </c>
      <c r="D5" s="25" t="s">
        <v>21</v>
      </c>
      <c r="E5" s="28" t="s">
        <v>23</v>
      </c>
      <c r="F5" s="28" t="s">
        <v>22</v>
      </c>
      <c r="G5" s="28" t="s">
        <v>24</v>
      </c>
      <c r="H5" s="11">
        <v>3</v>
      </c>
      <c r="I5" s="10">
        <v>0.24999000000000002</v>
      </c>
      <c r="J5" s="10">
        <f>I5*1.2</f>
        <v>0.29998800000000003</v>
      </c>
      <c r="K5" s="11"/>
    </row>
    <row r="6" spans="1:12" s="1" customFormat="1" ht="24" customHeight="1" x14ac:dyDescent="0.2">
      <c r="A6" s="11">
        <v>2023</v>
      </c>
      <c r="B6" s="23"/>
      <c r="C6" s="23"/>
      <c r="D6" s="26"/>
      <c r="E6" s="29"/>
      <c r="F6" s="29"/>
      <c r="G6" s="29"/>
      <c r="H6" s="11">
        <v>8</v>
      </c>
      <c r="I6" s="10">
        <v>737.80282999999997</v>
      </c>
      <c r="J6" s="10">
        <f t="shared" ref="J6:J11" si="0">I6*1.2</f>
        <v>885.36339599999997</v>
      </c>
      <c r="K6" s="13"/>
    </row>
    <row r="7" spans="1:12" s="1" customFormat="1" ht="24" customHeight="1" x14ac:dyDescent="0.2">
      <c r="A7" s="11">
        <v>2024</v>
      </c>
      <c r="B7" s="23"/>
      <c r="C7" s="23"/>
      <c r="D7" s="26"/>
      <c r="E7" s="29"/>
      <c r="F7" s="29"/>
      <c r="G7" s="29"/>
      <c r="H7" s="11">
        <v>24</v>
      </c>
      <c r="I7" s="10">
        <v>1.9999199999999999</v>
      </c>
      <c r="J7" s="10">
        <f t="shared" si="0"/>
        <v>2.3999039999999998</v>
      </c>
      <c r="K7" s="13"/>
    </row>
    <row r="8" spans="1:12" s="1" customFormat="1" ht="24" customHeight="1" x14ac:dyDescent="0.2">
      <c r="A8" s="11">
        <v>2025</v>
      </c>
      <c r="B8" s="23"/>
      <c r="C8" s="23"/>
      <c r="D8" s="26"/>
      <c r="E8" s="29"/>
      <c r="F8" s="29"/>
      <c r="G8" s="29"/>
      <c r="H8" s="11">
        <v>25</v>
      </c>
      <c r="I8" s="10">
        <v>2.08325</v>
      </c>
      <c r="J8" s="10">
        <f t="shared" si="0"/>
        <v>2.4998999999999998</v>
      </c>
      <c r="K8" s="13"/>
    </row>
    <row r="9" spans="1:12" s="1" customFormat="1" ht="24" customHeight="1" x14ac:dyDescent="0.2">
      <c r="A9" s="11">
        <v>2026</v>
      </c>
      <c r="B9" s="23"/>
      <c r="C9" s="23"/>
      <c r="D9" s="26"/>
      <c r="E9" s="29"/>
      <c r="F9" s="29"/>
      <c r="G9" s="29"/>
      <c r="H9" s="11">
        <v>26</v>
      </c>
      <c r="I9" s="10">
        <v>2.1665800000000002</v>
      </c>
      <c r="J9" s="10">
        <f t="shared" si="0"/>
        <v>2.5998960000000002</v>
      </c>
      <c r="K9" s="13"/>
    </row>
    <row r="10" spans="1:12" s="1" customFormat="1" ht="24" customHeight="1" x14ac:dyDescent="0.2">
      <c r="A10" s="11">
        <v>2027</v>
      </c>
      <c r="B10" s="23"/>
      <c r="C10" s="23"/>
      <c r="D10" s="26"/>
      <c r="E10" s="29"/>
      <c r="F10" s="29"/>
      <c r="G10" s="29"/>
      <c r="H10" s="11">
        <v>25</v>
      </c>
      <c r="I10" s="10">
        <v>2.08325</v>
      </c>
      <c r="J10" s="10">
        <f t="shared" si="0"/>
        <v>2.4998999999999998</v>
      </c>
      <c r="K10" s="13"/>
    </row>
    <row r="11" spans="1:12" s="1" customFormat="1" ht="89.25" customHeight="1" x14ac:dyDescent="0.2">
      <c r="A11" s="11">
        <v>2028</v>
      </c>
      <c r="B11" s="24"/>
      <c r="C11" s="24"/>
      <c r="D11" s="27"/>
      <c r="E11" s="30"/>
      <c r="F11" s="30"/>
      <c r="G11" s="30"/>
      <c r="H11" s="11">
        <v>12</v>
      </c>
      <c r="I11" s="10">
        <v>0.99995999999999996</v>
      </c>
      <c r="J11" s="10">
        <f t="shared" si="0"/>
        <v>1.1999519999999999</v>
      </c>
      <c r="K11" s="13"/>
    </row>
    <row r="12" spans="1:12" ht="12.75" x14ac:dyDescent="0.2">
      <c r="A12" s="19" t="s">
        <v>13</v>
      </c>
      <c r="B12" s="20"/>
      <c r="C12" s="20"/>
      <c r="D12" s="20"/>
      <c r="E12" s="20"/>
      <c r="F12" s="20"/>
      <c r="G12" s="21"/>
      <c r="H12" s="15">
        <f>SUM(H5:H11)</f>
        <v>123</v>
      </c>
      <c r="I12" s="12">
        <f t="shared" ref="I12" si="1">SUM(I5:I11)</f>
        <v>747.38577999999995</v>
      </c>
      <c r="J12" s="12">
        <f>SUM(J5:J11)</f>
        <v>896.86293599999999</v>
      </c>
      <c r="K12" s="14"/>
    </row>
    <row r="13" spans="1:12" s="1" customFormat="1" ht="12.95" customHeight="1" x14ac:dyDescent="0.2">
      <c r="A13" s="5"/>
      <c r="B13" s="5"/>
      <c r="C13" s="5"/>
      <c r="D13" s="5"/>
      <c r="E13" s="5"/>
      <c r="F13" s="5"/>
      <c r="G13" s="5"/>
      <c r="H13" s="5"/>
      <c r="I13" s="5"/>
      <c r="J13" s="5"/>
      <c r="K13" s="5"/>
      <c r="L13" s="8"/>
    </row>
    <row r="14" spans="1:12" s="1" customFormat="1" ht="12.95" customHeight="1" x14ac:dyDescent="0.2">
      <c r="C14" s="16"/>
    </row>
    <row r="15" spans="1:12" s="1" customFormat="1" ht="12.95" customHeight="1" x14ac:dyDescent="0.2">
      <c r="C15" s="6"/>
      <c r="D15" s="18"/>
      <c r="E15" s="18"/>
      <c r="F15" s="6"/>
      <c r="G15" s="7"/>
    </row>
    <row r="16" spans="1:12" s="1" customFormat="1" ht="3.95" customHeight="1" x14ac:dyDescent="0.2"/>
    <row r="17" spans="3:6" s="1" customFormat="1" ht="12.95" customHeight="1" x14ac:dyDescent="0.2">
      <c r="C17" s="6"/>
      <c r="D17" s="18"/>
      <c r="E17" s="18"/>
    </row>
    <row r="18" spans="3:6" s="1" customFormat="1" ht="12.95" customHeight="1" x14ac:dyDescent="0.2"/>
    <row r="30" spans="3:6" ht="11.45" customHeight="1" x14ac:dyDescent="0.2">
      <c r="F30" s="9"/>
    </row>
  </sheetData>
  <mergeCells count="10">
    <mergeCell ref="A2:L2"/>
    <mergeCell ref="D15:E15"/>
    <mergeCell ref="D17:E17"/>
    <mergeCell ref="A12:G12"/>
    <mergeCell ref="B5:B11"/>
    <mergeCell ref="C5:C11"/>
    <mergeCell ref="D5:D11"/>
    <mergeCell ref="E5:E11"/>
    <mergeCell ref="F5:F11"/>
    <mergeCell ref="G5:G11"/>
  </mergeCells>
  <pageMargins left="0.39370078740157483" right="0.39370078740157483" top="0.39370078740157483" bottom="0.39370078740157483" header="0.39370078740157483" footer="0.39370078740157483"/>
  <pageSetup pageOrder="overThenDown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"/>
  <sheetViews>
    <sheetView tabSelected="1" workbookViewId="0">
      <selection activeCell="E13" sqref="E13"/>
    </sheetView>
  </sheetViews>
  <sheetFormatPr defaultRowHeight="12.75" x14ac:dyDescent="0.2"/>
  <cols>
    <col min="1" max="2" width="9.33203125" style="32"/>
    <col min="3" max="3" width="49.5" style="32" customWidth="1"/>
    <col min="4" max="4" width="68.1640625" style="32" customWidth="1"/>
    <col min="5" max="5" width="12.33203125" style="32" bestFit="1" customWidth="1"/>
    <col min="6" max="16384" width="9.33203125" style="32"/>
  </cols>
  <sheetData>
    <row r="1" spans="1:5" ht="15.75" x14ac:dyDescent="0.25">
      <c r="A1" s="31" t="s">
        <v>26</v>
      </c>
      <c r="B1" s="31"/>
      <c r="C1" s="31"/>
      <c r="D1" s="31"/>
    </row>
    <row r="2" spans="1:5" ht="15.75" x14ac:dyDescent="0.25">
      <c r="A2" s="31" t="s">
        <v>27</v>
      </c>
      <c r="B2" s="31"/>
      <c r="C2" s="31"/>
      <c r="D2" s="31"/>
    </row>
    <row r="3" spans="1:5" ht="15.75" x14ac:dyDescent="0.2">
      <c r="A3" s="33" t="s">
        <v>19</v>
      </c>
      <c r="B3" s="33"/>
      <c r="C3" s="33"/>
      <c r="D3" s="33"/>
    </row>
    <row r="4" spans="1:5" ht="60.75" customHeight="1" x14ac:dyDescent="0.2">
      <c r="A4" s="34" t="s">
        <v>20</v>
      </c>
      <c r="B4" s="34"/>
      <c r="C4" s="34"/>
      <c r="D4" s="34"/>
    </row>
    <row r="5" spans="1:5" ht="57.75" customHeight="1" x14ac:dyDescent="0.2">
      <c r="A5" s="35" t="s">
        <v>38</v>
      </c>
      <c r="B5" s="35"/>
      <c r="C5" s="35"/>
      <c r="D5" s="35"/>
    </row>
    <row r="6" spans="1:5" ht="15.75" x14ac:dyDescent="0.2">
      <c r="A6" s="36" t="s">
        <v>28</v>
      </c>
      <c r="B6" s="36"/>
      <c r="C6" s="36"/>
      <c r="D6" s="37">
        <v>2022</v>
      </c>
    </row>
    <row r="7" spans="1:5" ht="13.5" thickBot="1" x14ac:dyDescent="0.25">
      <c r="A7" s="38"/>
      <c r="B7" s="38"/>
      <c r="C7" s="38"/>
      <c r="D7" s="38"/>
    </row>
    <row r="8" spans="1:5" ht="16.5" thickBot="1" x14ac:dyDescent="0.25">
      <c r="A8" s="39" t="s">
        <v>29</v>
      </c>
      <c r="B8" s="39"/>
      <c r="C8" s="39"/>
      <c r="D8" s="40" t="s">
        <v>30</v>
      </c>
    </row>
    <row r="9" spans="1:5" ht="15.75" x14ac:dyDescent="0.2">
      <c r="A9" s="41" t="s">
        <v>31</v>
      </c>
      <c r="B9" s="41"/>
      <c r="C9" s="41"/>
      <c r="D9" s="42">
        <v>0</v>
      </c>
    </row>
    <row r="10" spans="1:5" ht="15.75" x14ac:dyDescent="0.2">
      <c r="A10" s="41" t="s">
        <v>32</v>
      </c>
      <c r="B10" s="41"/>
      <c r="C10" s="41"/>
      <c r="D10" s="42">
        <v>0</v>
      </c>
    </row>
    <row r="11" spans="1:5" ht="15.75" x14ac:dyDescent="0.2">
      <c r="A11" s="41" t="s">
        <v>33</v>
      </c>
      <c r="B11" s="41"/>
      <c r="C11" s="41"/>
      <c r="D11" s="42">
        <v>0.24998999999999999</v>
      </c>
      <c r="E11" s="43"/>
    </row>
    <row r="12" spans="1:5" ht="15.75" x14ac:dyDescent="0.25">
      <c r="A12" s="44" t="s">
        <v>34</v>
      </c>
      <c r="B12" s="44"/>
      <c r="C12" s="44"/>
      <c r="D12" s="42">
        <v>0</v>
      </c>
    </row>
    <row r="13" spans="1:5" ht="15.75" x14ac:dyDescent="0.25">
      <c r="A13" s="45" t="s">
        <v>35</v>
      </c>
      <c r="B13" s="45"/>
      <c r="C13" s="45"/>
      <c r="D13" s="46">
        <f>D11</f>
        <v>0.24998999999999999</v>
      </c>
    </row>
    <row r="14" spans="1:5" ht="15.75" x14ac:dyDescent="0.25">
      <c r="A14" s="45" t="s">
        <v>36</v>
      </c>
      <c r="B14" s="45"/>
      <c r="C14" s="45"/>
      <c r="D14" s="47">
        <v>0.05</v>
      </c>
    </row>
    <row r="15" spans="1:5" ht="15.75" x14ac:dyDescent="0.25">
      <c r="A15" s="45" t="s">
        <v>37</v>
      </c>
      <c r="B15" s="45"/>
      <c r="C15" s="45"/>
      <c r="D15" s="46">
        <f>D14+D13</f>
        <v>0.29998999999999998</v>
      </c>
    </row>
  </sheetData>
  <mergeCells count="14">
    <mergeCell ref="A14:C14"/>
    <mergeCell ref="A15:C15"/>
    <mergeCell ref="A8:C8"/>
    <mergeCell ref="A9:C9"/>
    <mergeCell ref="A10:C10"/>
    <mergeCell ref="A11:C11"/>
    <mergeCell ref="A12:C12"/>
    <mergeCell ref="A13:C13"/>
    <mergeCell ref="A1:D1"/>
    <mergeCell ref="A2:D2"/>
    <mergeCell ref="A3:D3"/>
    <mergeCell ref="A4:D4"/>
    <mergeCell ref="A5:D5"/>
    <mergeCell ref="A6:C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AM53" sqref="AM53"/>
    </sheetView>
  </sheetViews>
  <sheetFormatPr defaultRowHeight="11.25" x14ac:dyDescent="0.2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Сводка затрат</vt:lpstr>
      <vt:lpstr>2022 г.  факт </vt:lpstr>
      <vt:lpstr>2022 Обоснование факт</vt:lpstr>
      <vt:lpstr>'Сводка затрат'!Область_печати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Румянцева Елена Сергеевна</dc:creator>
  <cp:lastModifiedBy>Латынский Сергей Андреевич</cp:lastModifiedBy>
  <cp:lastPrinted>2023-01-30T13:15:36Z</cp:lastPrinted>
  <dcterms:created xsi:type="dcterms:W3CDTF">2022-12-28T11:46:42Z</dcterms:created>
  <dcterms:modified xsi:type="dcterms:W3CDTF">2023-02-16T12:39:41Z</dcterms:modified>
</cp:coreProperties>
</file>